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unghooncho/Documents/Manuscript/PexRAP ether lipid &amp; B cell/Source Data/"/>
    </mc:Choice>
  </mc:AlternateContent>
  <xr:revisionPtr revIDLastSave="0" documentId="13_ncr:1_{F0B34849-51AA-5544-9F31-24549349D240}" xr6:coauthVersionLast="47" xr6:coauthVersionMax="47" xr10:uidLastSave="{00000000-0000-0000-0000-000000000000}"/>
  <bookViews>
    <workbookView xWindow="40380" yWindow="620" windowWidth="38400" windowHeight="20980" activeTab="1" xr2:uid="{BA9FFC85-E679-854D-9027-EF3FCF083608}"/>
  </bookViews>
  <sheets>
    <sheet name="NP20_IgM" sheetId="8" r:id="rId1"/>
    <sheet name="NP2_IgM" sheetId="9" r:id="rId2"/>
    <sheet name="Sheet1" sheetId="7" r:id="rId3"/>
  </sheets>
  <externalReferences>
    <externalReference r:id="rId4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1" i="9" l="1"/>
  <c r="G21" i="9"/>
  <c r="F21" i="9"/>
  <c r="E21" i="9"/>
  <c r="D21" i="9"/>
  <c r="C21" i="9"/>
  <c r="H20" i="9"/>
  <c r="G20" i="9"/>
  <c r="F20" i="9"/>
  <c r="E20" i="9"/>
  <c r="D20" i="9"/>
  <c r="C20" i="9"/>
  <c r="H18" i="9"/>
  <c r="G18" i="9"/>
  <c r="F18" i="9"/>
  <c r="E18" i="9"/>
  <c r="D18" i="9"/>
  <c r="C18" i="9"/>
  <c r="H17" i="9"/>
  <c r="G17" i="9"/>
  <c r="F17" i="9"/>
  <c r="E17" i="9"/>
  <c r="D17" i="9"/>
  <c r="C17" i="9"/>
  <c r="H16" i="9"/>
  <c r="G16" i="9"/>
  <c r="F16" i="9"/>
  <c r="E16" i="9"/>
  <c r="D16" i="9"/>
  <c r="C16" i="9"/>
  <c r="H21" i="8"/>
  <c r="G21" i="8"/>
  <c r="F21" i="8"/>
  <c r="E21" i="8"/>
  <c r="D21" i="8"/>
  <c r="C21" i="8"/>
  <c r="H20" i="8"/>
  <c r="G20" i="8"/>
  <c r="F20" i="8"/>
  <c r="E20" i="8"/>
  <c r="D20" i="8"/>
  <c r="C20" i="8"/>
  <c r="H18" i="8"/>
  <c r="G18" i="8"/>
  <c r="F18" i="8"/>
  <c r="E18" i="8"/>
  <c r="D18" i="8"/>
  <c r="C18" i="8"/>
  <c r="H17" i="8"/>
  <c r="G17" i="8"/>
  <c r="F17" i="8"/>
  <c r="E17" i="8"/>
  <c r="D17" i="8"/>
  <c r="C17" i="8"/>
  <c r="H16" i="8"/>
  <c r="G16" i="8"/>
  <c r="F16" i="8"/>
  <c r="E16" i="8"/>
  <c r="D16" i="8"/>
  <c r="C16" i="8"/>
</calcChain>
</file>

<file path=xl/sharedStrings.xml><?xml version="1.0" encoding="utf-8"?>
<sst xmlns="http://schemas.openxmlformats.org/spreadsheetml/2006/main" count="40" uniqueCount="11">
  <si>
    <t>WT</t>
  </si>
  <si>
    <t xml:space="preserve"> 1:2000</t>
  </si>
  <si>
    <t xml:space="preserve"> 1:4000</t>
  </si>
  <si>
    <t xml:space="preserve"> 1:8000</t>
  </si>
  <si>
    <t>Mean</t>
  </si>
  <si>
    <t>PexRAP cKOB</t>
  </si>
  <si>
    <t>SEM</t>
  </si>
  <si>
    <t xml:space="preserve"> 1:16000</t>
  </si>
  <si>
    <t xml:space="preserve"> 1:32000</t>
  </si>
  <si>
    <t xml:space="preserve"> 1:64000</t>
  </si>
  <si>
    <t>PexRap cKO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</si>
</sst>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1" fillId="0" borderId="0" xfId="1"/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</cellXfs>
  <cellStyles count="2">
    <cellStyle name="Normal" xfId="0" builtinId="0"/>
    <cellStyle name="Normal 2" xfId="1" xr:uid="{47BAE664-5937-3C4F-BA87-EFDF2789CF4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/>
              <a:t>NP20_IgM</a:t>
            </a:r>
          </a:p>
        </c:rich>
      </c:tx>
      <c:layout>
        <c:manualLayout>
          <c:xMode val="edge"/>
          <c:yMode val="edge"/>
          <c:x val="0.39875685557586837"/>
          <c:y val="2.049180327868852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894283781254949"/>
          <c:y val="0.10298147670065833"/>
          <c:w val="0.82083778375966254"/>
          <c:h val="0.57812021544181968"/>
        </c:manualLayout>
      </c:layout>
      <c:lineChart>
        <c:grouping val="standard"/>
        <c:varyColors val="0"/>
        <c:ser>
          <c:idx val="0"/>
          <c:order val="0"/>
          <c:tx>
            <c:strRef>
              <c:f>NP20_IgM!$B$17</c:f>
              <c:strCache>
                <c:ptCount val="1"/>
                <c:pt idx="0">
                  <c:v>WT</c:v>
                </c:pt>
              </c:strCache>
            </c:strRef>
          </c:tx>
          <c:spPr>
            <a:ln w="12700" cap="rnd">
              <a:solidFill>
                <a:schemeClr val="tx1"/>
              </a:solidFill>
              <a:round/>
            </a:ln>
            <a:effectLst/>
          </c:spPr>
          <c:marker>
            <c:symbol val="square"/>
            <c:size val="8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errBars>
            <c:errDir val="y"/>
            <c:errBarType val="plus"/>
            <c:errValType val="cust"/>
            <c:noEndCap val="0"/>
            <c:plus>
              <c:numRef>
                <c:f>NP20_IgM!$C$20:$H$20</c:f>
                <c:numCache>
                  <c:formatCode>General</c:formatCode>
                  <c:ptCount val="6"/>
                  <c:pt idx="0">
                    <c:v>0.15465973596437893</c:v>
                  </c:pt>
                  <c:pt idx="1">
                    <c:v>0.13877801358129963</c:v>
                  </c:pt>
                  <c:pt idx="2">
                    <c:v>0.10370647753222967</c:v>
                  </c:pt>
                  <c:pt idx="3">
                    <c:v>6.4353654574879099E-2</c:v>
                  </c:pt>
                  <c:pt idx="4">
                    <c:v>3.3359480072601373E-2</c:v>
                  </c:pt>
                  <c:pt idx="5">
                    <c:v>1.9757401416033604E-2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NP20_IgM!$C$16:$H$16</c:f>
              <c:strCache>
                <c:ptCount val="6"/>
                <c:pt idx="0">
                  <c:v> 1:2000</c:v>
                </c:pt>
                <c:pt idx="1">
                  <c:v> 1:4000</c:v>
                </c:pt>
                <c:pt idx="2">
                  <c:v> 1:8000</c:v>
                </c:pt>
                <c:pt idx="3">
                  <c:v> 1:16000</c:v>
                </c:pt>
                <c:pt idx="4">
                  <c:v> 1:32000</c:v>
                </c:pt>
                <c:pt idx="5">
                  <c:v> 1:64000</c:v>
                </c:pt>
              </c:strCache>
            </c:strRef>
          </c:cat>
          <c:val>
            <c:numRef>
              <c:f>NP20_IgM!$C$17:$H$17</c:f>
              <c:numCache>
                <c:formatCode>General</c:formatCode>
                <c:ptCount val="6"/>
                <c:pt idx="0">
                  <c:v>1.50525</c:v>
                </c:pt>
                <c:pt idx="1">
                  <c:v>1.0271250000000001</c:v>
                </c:pt>
                <c:pt idx="2">
                  <c:v>0.66837499999999994</c:v>
                </c:pt>
                <c:pt idx="3">
                  <c:v>0.39850000000000002</c:v>
                </c:pt>
                <c:pt idx="4">
                  <c:v>0.23437499999999997</c:v>
                </c:pt>
                <c:pt idx="5">
                  <c:v>0.15037499999999998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4A3-1740-930D-79FD5461443B}"/>
            </c:ext>
          </c:extLst>
        </c:ser>
        <c:ser>
          <c:idx val="1"/>
          <c:order val="1"/>
          <c:tx>
            <c:strRef>
              <c:f>NP20_IgM!$B$18</c:f>
              <c:strCache>
                <c:ptCount val="1"/>
                <c:pt idx="0">
                  <c:v>PexRap cKO</c:v>
                </c:pt>
              </c:strCache>
            </c:strRef>
          </c:tx>
          <c:spPr>
            <a:ln w="12700" cap="rnd">
              <a:solidFill>
                <a:schemeClr val="tx1"/>
              </a:solidFill>
              <a:round/>
            </a:ln>
            <a:effectLst/>
          </c:spPr>
          <c:marker>
            <c:symbol val="square"/>
            <c:size val="8"/>
            <c:spPr>
              <a:solidFill>
                <a:schemeClr val="bg1"/>
              </a:solidFill>
              <a:ln w="9525">
                <a:solidFill>
                  <a:schemeClr val="tx1"/>
                </a:solidFill>
              </a:ln>
              <a:effectLst/>
            </c:spPr>
          </c:marker>
          <c:errBars>
            <c:errDir val="y"/>
            <c:errBarType val="plus"/>
            <c:errValType val="cust"/>
            <c:noEndCap val="0"/>
            <c:plus>
              <c:numRef>
                <c:f>NP20_IgM!$C$21:$H$21</c:f>
                <c:numCache>
                  <c:formatCode>General</c:formatCode>
                  <c:ptCount val="6"/>
                  <c:pt idx="0">
                    <c:v>0.16006075158023142</c:v>
                  </c:pt>
                  <c:pt idx="1">
                    <c:v>0.10503221232079231</c:v>
                  </c:pt>
                  <c:pt idx="2">
                    <c:v>6.3540604987227314E-2</c:v>
                  </c:pt>
                  <c:pt idx="3">
                    <c:v>3.5142058643657839E-2</c:v>
                  </c:pt>
                  <c:pt idx="4">
                    <c:v>1.9137134339139855E-2</c:v>
                  </c:pt>
                  <c:pt idx="5">
                    <c:v>1.2974477005699632E-2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NP20_IgM!$C$16:$H$16</c:f>
              <c:strCache>
                <c:ptCount val="6"/>
                <c:pt idx="0">
                  <c:v> 1:2000</c:v>
                </c:pt>
                <c:pt idx="1">
                  <c:v> 1:4000</c:v>
                </c:pt>
                <c:pt idx="2">
                  <c:v> 1:8000</c:v>
                </c:pt>
                <c:pt idx="3">
                  <c:v> 1:16000</c:v>
                </c:pt>
                <c:pt idx="4">
                  <c:v> 1:32000</c:v>
                </c:pt>
                <c:pt idx="5">
                  <c:v> 1:64000</c:v>
                </c:pt>
              </c:strCache>
            </c:strRef>
          </c:cat>
          <c:val>
            <c:numRef>
              <c:f>NP20_IgM!$C$18:$H$18</c:f>
              <c:numCache>
                <c:formatCode>General</c:formatCode>
                <c:ptCount val="6"/>
                <c:pt idx="0">
                  <c:v>1.005125</c:v>
                </c:pt>
                <c:pt idx="1">
                  <c:v>0.62312500000000004</c:v>
                </c:pt>
                <c:pt idx="2">
                  <c:v>0.37687499999999996</c:v>
                </c:pt>
                <c:pt idx="3">
                  <c:v>0.22749999999999998</c:v>
                </c:pt>
                <c:pt idx="4">
                  <c:v>0.141875</c:v>
                </c:pt>
                <c:pt idx="5">
                  <c:v>7.412500000000001E-2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4A3-1740-930D-79FD546144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04063936"/>
        <c:axId val="1704067456"/>
      </c:lineChart>
      <c:catAx>
        <c:axId val="1704063936"/>
        <c:scaling>
          <c:orientation val="minMax"/>
        </c:scaling>
        <c:delete val="0"/>
        <c:axPos val="b"/>
        <c:numFmt formatCode="General" sourceLinked="1"/>
        <c:majorTickMark val="none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704067456"/>
        <c:crosses val="autoZero"/>
        <c:auto val="1"/>
        <c:lblAlgn val="ctr"/>
        <c:lblOffset val="100"/>
        <c:noMultiLvlLbl val="0"/>
      </c:catAx>
      <c:valAx>
        <c:axId val="170406745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7040639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42193462910826396"/>
          <c:y val="0.17426810378210925"/>
          <c:w val="0.54236401138194246"/>
          <c:h val="0.1536007486769072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/>
              <a:t>NP2_IgM</a:t>
            </a:r>
          </a:p>
        </c:rich>
      </c:tx>
      <c:layout>
        <c:manualLayout>
          <c:xMode val="edge"/>
          <c:yMode val="edge"/>
          <c:x val="0.39875685557586837"/>
          <c:y val="2.049180327868852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894283781254949"/>
          <c:y val="0.10298147670065833"/>
          <c:w val="0.82083778375966254"/>
          <c:h val="0.57812021544181968"/>
        </c:manualLayout>
      </c:layout>
      <c:lineChart>
        <c:grouping val="standard"/>
        <c:varyColors val="0"/>
        <c:ser>
          <c:idx val="0"/>
          <c:order val="0"/>
          <c:tx>
            <c:strRef>
              <c:f>NP2_IgM!$B$17</c:f>
              <c:strCache>
                <c:ptCount val="1"/>
                <c:pt idx="0">
                  <c:v>WT</c:v>
                </c:pt>
              </c:strCache>
            </c:strRef>
          </c:tx>
          <c:spPr>
            <a:ln w="12700" cap="rnd">
              <a:solidFill>
                <a:schemeClr val="tx1"/>
              </a:solidFill>
              <a:round/>
            </a:ln>
            <a:effectLst/>
          </c:spPr>
          <c:marker>
            <c:symbol val="square"/>
            <c:size val="8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errBars>
            <c:errDir val="y"/>
            <c:errBarType val="plus"/>
            <c:errValType val="cust"/>
            <c:noEndCap val="0"/>
            <c:plus>
              <c:numRef>
                <c:f>NP2_IgM!$C$20:$H$20</c:f>
                <c:numCache>
                  <c:formatCode>General</c:formatCode>
                  <c:ptCount val="6"/>
                  <c:pt idx="0">
                    <c:v>0.11002158879056462</c:v>
                  </c:pt>
                  <c:pt idx="1">
                    <c:v>0.119022656906754</c:v>
                  </c:pt>
                  <c:pt idx="2">
                    <c:v>8.5721817005440848E-2</c:v>
                  </c:pt>
                  <c:pt idx="3">
                    <c:v>5.5151414954002505E-2</c:v>
                  </c:pt>
                  <c:pt idx="4">
                    <c:v>3.0479464691118521E-2</c:v>
                  </c:pt>
                  <c:pt idx="5">
                    <c:v>1.7349287243490542E-2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NP2_IgM!$C$16:$H$16</c:f>
              <c:strCache>
                <c:ptCount val="6"/>
                <c:pt idx="0">
                  <c:v> 1:2000</c:v>
                </c:pt>
                <c:pt idx="1">
                  <c:v> 1:4000</c:v>
                </c:pt>
                <c:pt idx="2">
                  <c:v> 1:8000</c:v>
                </c:pt>
                <c:pt idx="3">
                  <c:v> 1:16000</c:v>
                </c:pt>
                <c:pt idx="4">
                  <c:v> 1:32000</c:v>
                </c:pt>
                <c:pt idx="5">
                  <c:v> 1:64000</c:v>
                </c:pt>
              </c:strCache>
            </c:strRef>
          </c:cat>
          <c:val>
            <c:numRef>
              <c:f>NP2_IgM!$C$17:$H$17</c:f>
              <c:numCache>
                <c:formatCode>General</c:formatCode>
                <c:ptCount val="6"/>
                <c:pt idx="0">
                  <c:v>1.46</c:v>
                </c:pt>
                <c:pt idx="1">
                  <c:v>1.0509999999999999</c:v>
                </c:pt>
                <c:pt idx="2">
                  <c:v>0.675875</c:v>
                </c:pt>
                <c:pt idx="3">
                  <c:v>0.41699999999999998</c:v>
                </c:pt>
                <c:pt idx="4">
                  <c:v>0.24662500000000001</c:v>
                </c:pt>
                <c:pt idx="5">
                  <c:v>0.15437499999999998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357-2248-97F5-9CB448F54092}"/>
            </c:ext>
          </c:extLst>
        </c:ser>
        <c:ser>
          <c:idx val="1"/>
          <c:order val="1"/>
          <c:tx>
            <c:strRef>
              <c:f>NP2_IgM!$B$18</c:f>
              <c:strCache>
                <c:ptCount val="1"/>
                <c:pt idx="0">
                  <c:v>PexRap cKO</c:v>
                </c:pt>
              </c:strCache>
            </c:strRef>
          </c:tx>
          <c:spPr>
            <a:ln w="12700" cap="rnd">
              <a:solidFill>
                <a:schemeClr val="tx1"/>
              </a:solidFill>
              <a:round/>
            </a:ln>
            <a:effectLst/>
          </c:spPr>
          <c:marker>
            <c:symbol val="square"/>
            <c:size val="8"/>
            <c:spPr>
              <a:solidFill>
                <a:schemeClr val="bg1"/>
              </a:solidFill>
              <a:ln w="9525">
                <a:solidFill>
                  <a:schemeClr val="tx1"/>
                </a:solidFill>
              </a:ln>
              <a:effectLst/>
            </c:spPr>
          </c:marker>
          <c:errBars>
            <c:errDir val="y"/>
            <c:errBarType val="plus"/>
            <c:errValType val="cust"/>
            <c:noEndCap val="0"/>
            <c:plus>
              <c:numRef>
                <c:f>NP2_IgM!$C$21:$H$21</c:f>
                <c:numCache>
                  <c:formatCode>General</c:formatCode>
                  <c:ptCount val="6"/>
                  <c:pt idx="0">
                    <c:v>9.2176800226521291E-2</c:v>
                  </c:pt>
                  <c:pt idx="1">
                    <c:v>5.2918738242165801E-2</c:v>
                  </c:pt>
                  <c:pt idx="2">
                    <c:v>3.3536194466362988E-2</c:v>
                  </c:pt>
                  <c:pt idx="3">
                    <c:v>2.3710870020791235E-2</c:v>
                  </c:pt>
                  <c:pt idx="4">
                    <c:v>1.6102281892416897E-2</c:v>
                  </c:pt>
                  <c:pt idx="5">
                    <c:v>1.9525624189766636E-3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NP2_IgM!$C$16:$H$16</c:f>
              <c:strCache>
                <c:ptCount val="6"/>
                <c:pt idx="0">
                  <c:v> 1:2000</c:v>
                </c:pt>
                <c:pt idx="1">
                  <c:v> 1:4000</c:v>
                </c:pt>
                <c:pt idx="2">
                  <c:v> 1:8000</c:v>
                </c:pt>
                <c:pt idx="3">
                  <c:v> 1:16000</c:v>
                </c:pt>
                <c:pt idx="4">
                  <c:v> 1:32000</c:v>
                </c:pt>
                <c:pt idx="5">
                  <c:v> 1:64000</c:v>
                </c:pt>
              </c:strCache>
            </c:strRef>
          </c:cat>
          <c:val>
            <c:numRef>
              <c:f>NP2_IgM!$C$18:$H$18</c:f>
              <c:numCache>
                <c:formatCode>General</c:formatCode>
                <c:ptCount val="6"/>
                <c:pt idx="0">
                  <c:v>0.63674999999999993</c:v>
                </c:pt>
                <c:pt idx="1">
                  <c:v>0.3745</c:v>
                </c:pt>
                <c:pt idx="2">
                  <c:v>0.25062499999999999</c:v>
                </c:pt>
                <c:pt idx="3">
                  <c:v>0.16525000000000001</c:v>
                </c:pt>
                <c:pt idx="4">
                  <c:v>8.3375000000000005E-2</c:v>
                </c:pt>
                <c:pt idx="5">
                  <c:v>5.4749999999999993E-2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357-2248-97F5-9CB448F540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04063936"/>
        <c:axId val="1704067456"/>
      </c:lineChart>
      <c:catAx>
        <c:axId val="1704063936"/>
        <c:scaling>
          <c:orientation val="minMax"/>
        </c:scaling>
        <c:delete val="0"/>
        <c:axPos val="b"/>
        <c:numFmt formatCode="General" sourceLinked="1"/>
        <c:majorTickMark val="none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704067456"/>
        <c:crosses val="autoZero"/>
        <c:auto val="1"/>
        <c:lblAlgn val="ctr"/>
        <c:lblOffset val="100"/>
        <c:noMultiLvlLbl val="0"/>
      </c:catAx>
      <c:valAx>
        <c:axId val="170406745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7040639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42193462910826396"/>
          <c:y val="0.17426810378210925"/>
          <c:w val="0.54236401138194246"/>
          <c:h val="0.1536007486769072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565150</xdr:colOff>
      <xdr:row>22</xdr:row>
      <xdr:rowOff>190500</xdr:rowOff>
    </xdr:from>
    <xdr:to>
      <xdr:col>7</xdr:col>
      <xdr:colOff>609600</xdr:colOff>
      <xdr:row>37</xdr:row>
      <xdr:rowOff>5080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DB12CC9-CFC6-424B-BAA1-B76EF2BFE32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768350</xdr:colOff>
      <xdr:row>24</xdr:row>
      <xdr:rowOff>76200</xdr:rowOff>
    </xdr:from>
    <xdr:to>
      <xdr:col>5</xdr:col>
      <xdr:colOff>666750</xdr:colOff>
      <xdr:row>38</xdr:row>
      <xdr:rowOff>157480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D72D4DC-D2C1-6547-9C01-E2230F14E5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/Users/sunghooncho/Documents/Research-2022/20220721_PexRap%20cKO%20B_NP-OVA_ELISA_Exp1-3.xlsx" TargetMode="External"/><Relationship Id="rId1" Type="http://schemas.openxmlformats.org/officeDocument/2006/relationships/externalLinkPath" Target="/Users/sunghooncho/Documents/Research-2022/20220721_PexRap%20cKO%20B_NP-OVA_ELISA_Exp1-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NP20_IgM"/>
      <sheetName val="NP2_IgM"/>
      <sheetName val="NP20_IgG1"/>
      <sheetName val="NP2_IgG1"/>
      <sheetName val="NP20_IgG2c"/>
      <sheetName val="NP2_IgG2c"/>
      <sheetName val="IgM NP2 NP20 ratio"/>
      <sheetName val="IgG1 NP2 NP20 ratio"/>
      <sheetName val="IgG2c NP2 NP20 ratio"/>
    </sheetNames>
    <sheetDataSet>
      <sheetData sheetId="0">
        <row r="16">
          <cell r="C16" t="str">
            <v xml:space="preserve"> 1:2000</v>
          </cell>
          <cell r="D16" t="str">
            <v xml:space="preserve"> 1:4000</v>
          </cell>
          <cell r="E16" t="str">
            <v xml:space="preserve"> 1:8000</v>
          </cell>
          <cell r="F16" t="str">
            <v xml:space="preserve"> 1:16000</v>
          </cell>
          <cell r="G16" t="str">
            <v xml:space="preserve"> 1:32000</v>
          </cell>
          <cell r="H16" t="str">
            <v xml:space="preserve"> 1:64000</v>
          </cell>
        </row>
        <row r="17">
          <cell r="B17" t="str">
            <v>WT</v>
          </cell>
          <cell r="C17">
            <v>1.50525</v>
          </cell>
          <cell r="D17">
            <v>1.0271250000000001</v>
          </cell>
          <cell r="E17">
            <v>0.66837499999999994</v>
          </cell>
          <cell r="F17">
            <v>0.39850000000000002</v>
          </cell>
          <cell r="G17">
            <v>0.23437499999999997</v>
          </cell>
          <cell r="H17">
            <v>0.15037499999999998</v>
          </cell>
        </row>
        <row r="18">
          <cell r="B18" t="str">
            <v>PexRap cKO</v>
          </cell>
          <cell r="C18">
            <v>1.005125</v>
          </cell>
          <cell r="D18">
            <v>0.62312500000000004</v>
          </cell>
          <cell r="E18">
            <v>0.37687499999999996</v>
          </cell>
          <cell r="F18">
            <v>0.22749999999999998</v>
          </cell>
          <cell r="G18">
            <v>0.141875</v>
          </cell>
          <cell r="H18">
            <v>7.412500000000001E-2</v>
          </cell>
        </row>
        <row r="20">
          <cell r="C20">
            <v>0.15465973596437893</v>
          </cell>
          <cell r="D20">
            <v>0.13877801358129963</v>
          </cell>
          <cell r="E20">
            <v>0.10370647753222967</v>
          </cell>
          <cell r="F20">
            <v>6.4353654574879099E-2</v>
          </cell>
          <cell r="G20">
            <v>3.3359480072601373E-2</v>
          </cell>
          <cell r="H20">
            <v>1.9757401416033604E-2</v>
          </cell>
        </row>
        <row r="21">
          <cell r="C21">
            <v>0.16006075158023142</v>
          </cell>
          <cell r="D21">
            <v>0.10503221232079231</v>
          </cell>
          <cell r="E21">
            <v>6.3540604987227314E-2</v>
          </cell>
          <cell r="F21">
            <v>3.5142058643657839E-2</v>
          </cell>
          <cell r="G21">
            <v>1.9137134339139855E-2</v>
          </cell>
          <cell r="H21">
            <v>1.2974477005699632E-2</v>
          </cell>
        </row>
      </sheetData>
      <sheetData sheetId="1">
        <row r="16">
          <cell r="C16" t="str">
            <v xml:space="preserve"> 1:2000</v>
          </cell>
          <cell r="D16" t="str">
            <v xml:space="preserve"> 1:4000</v>
          </cell>
          <cell r="E16" t="str">
            <v xml:space="preserve"> 1:8000</v>
          </cell>
          <cell r="F16" t="str">
            <v xml:space="preserve"> 1:16000</v>
          </cell>
          <cell r="G16" t="str">
            <v xml:space="preserve"> 1:32000</v>
          </cell>
          <cell r="H16" t="str">
            <v xml:space="preserve"> 1:64000</v>
          </cell>
        </row>
        <row r="17">
          <cell r="B17" t="str">
            <v>WT</v>
          </cell>
          <cell r="C17">
            <v>1.46</v>
          </cell>
          <cell r="D17">
            <v>1.0509999999999999</v>
          </cell>
          <cell r="E17">
            <v>0.675875</v>
          </cell>
          <cell r="F17">
            <v>0.41699999999999998</v>
          </cell>
          <cell r="G17">
            <v>0.24662500000000001</v>
          </cell>
          <cell r="H17">
            <v>0.15437499999999998</v>
          </cell>
        </row>
        <row r="18">
          <cell r="B18" t="str">
            <v>PexRap cKO</v>
          </cell>
          <cell r="C18">
            <v>0.63674999999999993</v>
          </cell>
          <cell r="D18">
            <v>0.3745</v>
          </cell>
          <cell r="E18">
            <v>0.25062499999999999</v>
          </cell>
          <cell r="F18">
            <v>0.16525000000000001</v>
          </cell>
          <cell r="G18">
            <v>8.3375000000000005E-2</v>
          </cell>
          <cell r="H18">
            <v>5.4749999999999993E-2</v>
          </cell>
        </row>
        <row r="20">
          <cell r="C20">
            <v>0.11002158879056462</v>
          </cell>
          <cell r="D20">
            <v>0.119022656906754</v>
          </cell>
          <cell r="E20">
            <v>8.5721817005440848E-2</v>
          </cell>
          <cell r="F20">
            <v>5.5151414954002505E-2</v>
          </cell>
          <cell r="G20">
            <v>3.0479464691118521E-2</v>
          </cell>
          <cell r="H20">
            <v>1.7349287243490542E-2</v>
          </cell>
        </row>
        <row r="21">
          <cell r="C21">
            <v>9.2176800226521291E-2</v>
          </cell>
          <cell r="D21">
            <v>5.2918738242165801E-2</v>
          </cell>
          <cell r="E21">
            <v>3.3536194466362988E-2</v>
          </cell>
          <cell r="F21">
            <v>2.3710870020791235E-2</v>
          </cell>
          <cell r="G21">
            <v>1.6102281892416897E-2</v>
          </cell>
          <cell r="H21">
            <v>1.9525624189766636E-3</v>
          </cell>
        </row>
      </sheetData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EBF718-BC72-E44E-8398-7598DCBB60E0}">
  <dimension ref="A4:N21"/>
  <sheetViews>
    <sheetView workbookViewId="0">
      <selection activeCell="C4" sqref="C4:N4"/>
    </sheetView>
  </sheetViews>
  <sheetFormatPr baseColWidth="10" defaultRowHeight="21" customHeight="1" x14ac:dyDescent="0.2"/>
  <cols>
    <col min="1" max="1" width="10.83203125" style="2"/>
    <col min="2" max="2" width="17.33203125" style="2" customWidth="1"/>
    <col min="3" max="16384" width="10.83203125" style="2"/>
  </cols>
  <sheetData>
    <row r="4" spans="3:14" ht="21" customHeight="1" x14ac:dyDescent="0.2">
      <c r="C4" s="4" t="s">
        <v>0</v>
      </c>
      <c r="D4" s="4"/>
      <c r="E4" s="4"/>
      <c r="F4" s="4"/>
      <c r="G4" s="4"/>
      <c r="H4" s="4"/>
      <c r="I4" s="4" t="s">
        <v>5</v>
      </c>
      <c r="J4" s="4"/>
      <c r="K4" s="4"/>
      <c r="L4" s="4"/>
      <c r="M4" s="4"/>
      <c r="N4" s="4"/>
    </row>
    <row r="5" spans="3:14" ht="21" customHeight="1" x14ac:dyDescent="0.2">
      <c r="C5" s="3" t="s">
        <v>1</v>
      </c>
      <c r="D5" s="3" t="s">
        <v>2</v>
      </c>
      <c r="E5" s="3" t="s">
        <v>3</v>
      </c>
      <c r="F5" s="3" t="s">
        <v>7</v>
      </c>
      <c r="G5" s="3" t="s">
        <v>8</v>
      </c>
      <c r="H5" s="3" t="s">
        <v>9</v>
      </c>
      <c r="I5" s="3" t="s">
        <v>1</v>
      </c>
      <c r="J5" s="3" t="s">
        <v>2</v>
      </c>
      <c r="K5" s="3" t="s">
        <v>3</v>
      </c>
      <c r="L5" s="3" t="s">
        <v>7</v>
      </c>
      <c r="M5" s="3" t="s">
        <v>8</v>
      </c>
      <c r="N5" s="3" t="s">
        <v>9</v>
      </c>
    </row>
    <row r="6" spans="3:14" ht="21" customHeight="1" x14ac:dyDescent="0.2">
      <c r="C6" s="2">
        <v>1.01</v>
      </c>
      <c r="D6" s="2">
        <v>0.56299999999999994</v>
      </c>
      <c r="E6" s="2">
        <v>0.32500000000000001</v>
      </c>
      <c r="F6" s="2">
        <v>0.19700000000000001</v>
      </c>
      <c r="G6" s="2">
        <v>0.126</v>
      </c>
      <c r="H6" s="2">
        <v>8.5999999999999993E-2</v>
      </c>
      <c r="I6" s="2">
        <v>1.0429999999999999</v>
      </c>
      <c r="J6" s="2">
        <v>0.626</v>
      </c>
      <c r="K6" s="2">
        <v>0.36299999999999999</v>
      </c>
      <c r="L6" s="2">
        <v>0.217</v>
      </c>
      <c r="M6" s="2">
        <v>0.13300000000000001</v>
      </c>
      <c r="N6" s="2">
        <v>0.156</v>
      </c>
    </row>
    <row r="7" spans="3:14" ht="21" customHeight="1" x14ac:dyDescent="0.2">
      <c r="C7" s="2">
        <v>0.70899999999999996</v>
      </c>
      <c r="D7" s="2">
        <v>0.39300000000000002</v>
      </c>
      <c r="E7" s="2">
        <v>0.23499999999999999</v>
      </c>
      <c r="F7" s="2">
        <v>0.13800000000000001</v>
      </c>
      <c r="G7" s="2">
        <v>9.6000000000000002E-2</v>
      </c>
      <c r="H7" s="2">
        <v>7.3999999999999996E-2</v>
      </c>
      <c r="I7" s="2">
        <v>9.2999999999999999E-2</v>
      </c>
      <c r="J7" s="2">
        <v>7.3999999999999996E-2</v>
      </c>
      <c r="K7" s="2">
        <v>5.8999999999999997E-2</v>
      </c>
      <c r="L7" s="2">
        <v>5.8000000000000003E-2</v>
      </c>
      <c r="M7" s="2">
        <v>5.1999999999999998E-2</v>
      </c>
      <c r="N7" s="2">
        <v>9.5000000000000001E-2</v>
      </c>
    </row>
    <row r="8" spans="3:14" ht="21" customHeight="1" x14ac:dyDescent="0.2">
      <c r="C8" s="2">
        <v>1.794</v>
      </c>
      <c r="D8" s="2">
        <v>1.234</v>
      </c>
      <c r="E8" s="2">
        <v>0.78600000000000003</v>
      </c>
      <c r="F8" s="2">
        <v>0.443</v>
      </c>
      <c r="G8" s="2">
        <v>0.26600000000000001</v>
      </c>
      <c r="H8" s="2">
        <v>0.17100000000000001</v>
      </c>
      <c r="I8" s="2">
        <v>1.4530000000000001</v>
      </c>
      <c r="J8" s="2">
        <v>0.999</v>
      </c>
      <c r="K8" s="2">
        <v>0.59199999999999997</v>
      </c>
      <c r="L8" s="2">
        <v>0.35099999999999998</v>
      </c>
      <c r="M8" s="2">
        <v>0.20899999999999999</v>
      </c>
      <c r="N8" s="2">
        <v>7.5999999999999998E-2</v>
      </c>
    </row>
    <row r="9" spans="3:14" ht="21" customHeight="1" x14ac:dyDescent="0.2">
      <c r="C9" s="2">
        <v>2.0099999999999998</v>
      </c>
      <c r="D9" s="2">
        <v>1.5980000000000001</v>
      </c>
      <c r="E9" s="2">
        <v>1.1559999999999999</v>
      </c>
      <c r="F9" s="2">
        <v>0.71899999999999997</v>
      </c>
      <c r="G9" s="2">
        <v>0.39</v>
      </c>
      <c r="H9" s="2">
        <v>0.249</v>
      </c>
      <c r="I9" s="2">
        <v>0.77900000000000003</v>
      </c>
      <c r="J9" s="2">
        <v>0.46300000000000002</v>
      </c>
      <c r="K9" s="2">
        <v>0.26700000000000002</v>
      </c>
      <c r="L9" s="2">
        <v>0.16400000000000001</v>
      </c>
      <c r="M9" s="2">
        <v>0.108</v>
      </c>
      <c r="N9" s="2">
        <v>6.0999999999999999E-2</v>
      </c>
    </row>
    <row r="10" spans="3:14" ht="21" customHeight="1" x14ac:dyDescent="0.2">
      <c r="C10" s="2">
        <v>1.8</v>
      </c>
      <c r="D10" s="2">
        <v>1.2849999999999999</v>
      </c>
      <c r="E10" s="2">
        <v>0.84299999999999997</v>
      </c>
      <c r="F10" s="2">
        <v>0.51900000000000002</v>
      </c>
      <c r="G10" s="2">
        <v>0.3</v>
      </c>
      <c r="H10" s="2">
        <v>0.18099999999999999</v>
      </c>
      <c r="I10" s="2">
        <v>1.3660000000000001</v>
      </c>
      <c r="J10" s="2">
        <v>0.86899999999999999</v>
      </c>
      <c r="K10" s="2">
        <v>0.52100000000000002</v>
      </c>
      <c r="L10" s="2">
        <v>0.317</v>
      </c>
      <c r="M10" s="2">
        <v>0.19700000000000001</v>
      </c>
      <c r="N10" s="2">
        <v>5.3999999999999999E-2</v>
      </c>
    </row>
    <row r="11" spans="3:14" ht="21" customHeight="1" x14ac:dyDescent="0.2">
      <c r="C11" s="2">
        <v>1.4850000000000001</v>
      </c>
      <c r="D11" s="2">
        <v>0.94499999999999995</v>
      </c>
      <c r="E11" s="2">
        <v>0.58199999999999996</v>
      </c>
      <c r="F11" s="2">
        <v>0.35799999999999998</v>
      </c>
      <c r="G11" s="2">
        <v>0.20399999999999999</v>
      </c>
      <c r="H11" s="2">
        <v>0.13100000000000001</v>
      </c>
      <c r="I11" s="2">
        <v>0.879</v>
      </c>
      <c r="J11" s="2">
        <v>0.503</v>
      </c>
      <c r="K11" s="2">
        <v>0.3</v>
      </c>
      <c r="L11" s="2">
        <v>0.182</v>
      </c>
      <c r="M11" s="2">
        <v>0.115</v>
      </c>
      <c r="N11" s="2">
        <v>5.0999999999999997E-2</v>
      </c>
    </row>
    <row r="12" spans="3:14" ht="21" customHeight="1" x14ac:dyDescent="0.2">
      <c r="C12" s="2">
        <v>1.6870000000000001</v>
      </c>
      <c r="D12" s="2">
        <v>1.165</v>
      </c>
      <c r="E12" s="2">
        <v>0.752</v>
      </c>
      <c r="F12" s="2">
        <v>0.442</v>
      </c>
      <c r="G12" s="2">
        <v>0.26500000000000001</v>
      </c>
      <c r="H12" s="2">
        <v>0.16900000000000001</v>
      </c>
      <c r="I12" s="2">
        <v>0.97299999999999998</v>
      </c>
      <c r="J12" s="2">
        <v>0.56200000000000006</v>
      </c>
      <c r="K12" s="2">
        <v>0.34</v>
      </c>
      <c r="L12" s="2">
        <v>0.20200000000000001</v>
      </c>
      <c r="M12" s="2">
        <v>0.127</v>
      </c>
      <c r="N12" s="2">
        <v>5.1999999999999998E-2</v>
      </c>
    </row>
    <row r="13" spans="3:14" ht="21" customHeight="1" x14ac:dyDescent="0.2">
      <c r="C13" s="2">
        <v>1.5469999999999999</v>
      </c>
      <c r="D13" s="2">
        <v>1.034</v>
      </c>
      <c r="E13" s="2">
        <v>0.66800000000000004</v>
      </c>
      <c r="F13" s="2">
        <v>0.372</v>
      </c>
      <c r="G13" s="2">
        <v>0.22800000000000001</v>
      </c>
      <c r="H13" s="2">
        <v>0.14199999999999999</v>
      </c>
      <c r="I13" s="2">
        <v>1.4550000000000001</v>
      </c>
      <c r="J13" s="2">
        <v>0.88900000000000001</v>
      </c>
      <c r="K13" s="2">
        <v>0.57299999999999995</v>
      </c>
      <c r="L13" s="2">
        <v>0.32900000000000001</v>
      </c>
      <c r="M13" s="2">
        <v>0.19400000000000001</v>
      </c>
      <c r="N13" s="2">
        <v>4.8000000000000001E-2</v>
      </c>
    </row>
    <row r="16" spans="3:14" ht="21" customHeight="1" x14ac:dyDescent="0.2">
      <c r="C16" s="2" t="str">
        <f>C5</f>
        <v xml:space="preserve"> 1:2000</v>
      </c>
      <c r="D16" s="2" t="str">
        <f t="shared" ref="D16:H16" si="0">D5</f>
        <v xml:space="preserve"> 1:4000</v>
      </c>
      <c r="E16" s="2" t="str">
        <f t="shared" si="0"/>
        <v xml:space="preserve"> 1:8000</v>
      </c>
      <c r="F16" s="2" t="str">
        <f t="shared" si="0"/>
        <v xml:space="preserve"> 1:16000</v>
      </c>
      <c r="G16" s="2" t="str">
        <f t="shared" si="0"/>
        <v xml:space="preserve"> 1:32000</v>
      </c>
      <c r="H16" s="2" t="str">
        <f t="shared" si="0"/>
        <v xml:space="preserve"> 1:64000</v>
      </c>
    </row>
    <row r="17" spans="1:8" ht="21" customHeight="1" x14ac:dyDescent="0.2">
      <c r="A17" s="2" t="s">
        <v>4</v>
      </c>
      <c r="B17" s="2" t="s">
        <v>0</v>
      </c>
      <c r="C17" s="2">
        <f>AVERAGE(C6:C13)</f>
        <v>1.50525</v>
      </c>
      <c r="D17" s="2">
        <f t="shared" ref="D17:H17" si="1">AVERAGE(D6:D13)</f>
        <v>1.0271250000000001</v>
      </c>
      <c r="E17" s="2">
        <f t="shared" si="1"/>
        <v>0.66837499999999994</v>
      </c>
      <c r="F17" s="2">
        <f t="shared" si="1"/>
        <v>0.39850000000000002</v>
      </c>
      <c r="G17" s="2">
        <f t="shared" si="1"/>
        <v>0.23437499999999997</v>
      </c>
      <c r="H17" s="2">
        <f t="shared" si="1"/>
        <v>0.15037499999999998</v>
      </c>
    </row>
    <row r="18" spans="1:8" ht="21" customHeight="1" x14ac:dyDescent="0.2">
      <c r="B18" s="2" t="s">
        <v>10</v>
      </c>
      <c r="C18" s="2">
        <f t="shared" ref="C18:H18" si="2">AVERAGE(I6:I13)</f>
        <v>1.005125</v>
      </c>
      <c r="D18" s="2">
        <f t="shared" si="2"/>
        <v>0.62312500000000004</v>
      </c>
      <c r="E18" s="2">
        <f t="shared" si="2"/>
        <v>0.37687499999999996</v>
      </c>
      <c r="F18" s="2">
        <f t="shared" si="2"/>
        <v>0.22749999999999998</v>
      </c>
      <c r="G18" s="2">
        <f t="shared" si="2"/>
        <v>0.141875</v>
      </c>
      <c r="H18" s="2">
        <f t="shared" si="2"/>
        <v>7.412500000000001E-2</v>
      </c>
    </row>
    <row r="20" spans="1:8" ht="21" customHeight="1" x14ac:dyDescent="0.2">
      <c r="A20" s="2" t="s">
        <v>6</v>
      </c>
      <c r="B20" s="2" t="s">
        <v>0</v>
      </c>
      <c r="C20" s="2">
        <f>STDEV(C6:C13)/SQRT(COUNT(C6:C13))</f>
        <v>0.15465973596437893</v>
      </c>
      <c r="D20" s="2">
        <f t="shared" ref="D20:H20" si="3">STDEV(D6:D13)/SQRT(COUNT(D6:D13))</f>
        <v>0.13877801358129963</v>
      </c>
      <c r="E20" s="2">
        <f t="shared" si="3"/>
        <v>0.10370647753222967</v>
      </c>
      <c r="F20" s="2">
        <f t="shared" si="3"/>
        <v>6.4353654574879099E-2</v>
      </c>
      <c r="G20" s="2">
        <f t="shared" si="3"/>
        <v>3.3359480072601373E-2</v>
      </c>
      <c r="H20" s="2">
        <f t="shared" si="3"/>
        <v>1.9757401416033604E-2</v>
      </c>
    </row>
    <row r="21" spans="1:8" ht="21" customHeight="1" x14ac:dyDescent="0.2">
      <c r="B21" s="2" t="s">
        <v>10</v>
      </c>
      <c r="C21" s="2">
        <f t="shared" ref="C21:H21" si="4">STDEV(I6:I13)/SQRT(COUNT(I6:I13))</f>
        <v>0.16006075158023142</v>
      </c>
      <c r="D21" s="2">
        <f t="shared" si="4"/>
        <v>0.10503221232079231</v>
      </c>
      <c r="E21" s="2">
        <f t="shared" si="4"/>
        <v>6.3540604987227314E-2</v>
      </c>
      <c r="F21" s="2">
        <f t="shared" si="4"/>
        <v>3.5142058643657839E-2</v>
      </c>
      <c r="G21" s="2">
        <f t="shared" si="4"/>
        <v>1.9137134339139855E-2</v>
      </c>
      <c r="H21" s="2">
        <f t="shared" si="4"/>
        <v>1.2974477005699632E-2</v>
      </c>
    </row>
  </sheetData>
  <mergeCells count="2">
    <mergeCell ref="C4:H4"/>
    <mergeCell ref="I4:N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FE4B1B-AD28-7547-83AA-4E80D991C045}">
  <dimension ref="A4:N21"/>
  <sheetViews>
    <sheetView tabSelected="1" workbookViewId="0">
      <selection activeCell="K26" sqref="K26"/>
    </sheetView>
  </sheetViews>
  <sheetFormatPr baseColWidth="10" defaultRowHeight="20" customHeight="1" x14ac:dyDescent="0.2"/>
  <cols>
    <col min="1" max="16384" width="10.83203125" style="1"/>
  </cols>
  <sheetData>
    <row r="4" spans="3:14" ht="20" customHeight="1" x14ac:dyDescent="0.2">
      <c r="C4" s="4" t="s">
        <v>0</v>
      </c>
      <c r="D4" s="4"/>
      <c r="E4" s="4"/>
      <c r="F4" s="4"/>
      <c r="G4" s="4"/>
      <c r="H4" s="4"/>
      <c r="I4" s="4" t="s">
        <v>5</v>
      </c>
      <c r="J4" s="4"/>
      <c r="K4" s="4"/>
      <c r="L4" s="4"/>
      <c r="M4" s="4"/>
      <c r="N4" s="4"/>
    </row>
    <row r="5" spans="3:14" ht="20" customHeight="1" x14ac:dyDescent="0.2">
      <c r="C5" s="3" t="s">
        <v>1</v>
      </c>
      <c r="D5" s="3" t="s">
        <v>2</v>
      </c>
      <c r="E5" s="3" t="s">
        <v>3</v>
      </c>
      <c r="F5" s="3" t="s">
        <v>7</v>
      </c>
      <c r="G5" s="3" t="s">
        <v>8</v>
      </c>
      <c r="H5" s="3" t="s">
        <v>9</v>
      </c>
      <c r="I5" s="3" t="s">
        <v>1</v>
      </c>
      <c r="J5" s="3" t="s">
        <v>2</v>
      </c>
      <c r="K5" s="3" t="s">
        <v>3</v>
      </c>
      <c r="L5" s="3" t="s">
        <v>7</v>
      </c>
      <c r="M5" s="3" t="s">
        <v>8</v>
      </c>
      <c r="N5" s="3" t="s">
        <v>9</v>
      </c>
    </row>
    <row r="6" spans="3:14" ht="20" customHeight="1" x14ac:dyDescent="0.2">
      <c r="C6" s="1">
        <v>1.2729999999999999</v>
      </c>
      <c r="D6" s="1">
        <v>0.7</v>
      </c>
      <c r="E6" s="1">
        <v>0.41699999999999998</v>
      </c>
      <c r="F6" s="1">
        <v>0.245</v>
      </c>
      <c r="G6" s="1">
        <v>0.152</v>
      </c>
      <c r="H6" s="1">
        <v>0.1</v>
      </c>
      <c r="I6" s="1">
        <v>0.70499999999999996</v>
      </c>
      <c r="J6" s="1">
        <v>0.34899999999999998</v>
      </c>
      <c r="K6" s="1">
        <v>0.248</v>
      </c>
      <c r="L6" s="1">
        <v>0.14899999999999999</v>
      </c>
      <c r="M6" s="1">
        <v>4.8000000000000001E-2</v>
      </c>
      <c r="N6" s="1">
        <v>6.4000000000000001E-2</v>
      </c>
    </row>
    <row r="7" spans="3:14" ht="20" customHeight="1" x14ac:dyDescent="0.2">
      <c r="C7" s="1">
        <v>0.79</v>
      </c>
      <c r="D7" s="1">
        <v>0.432</v>
      </c>
      <c r="E7" s="1">
        <v>0.26</v>
      </c>
      <c r="F7" s="1">
        <v>0.16300000000000001</v>
      </c>
      <c r="G7" s="1">
        <v>0.104</v>
      </c>
      <c r="H7" s="1">
        <v>7.0000000000000007E-2</v>
      </c>
      <c r="I7" s="1">
        <v>5.3999999999999999E-2</v>
      </c>
      <c r="J7" s="1">
        <v>4.8000000000000001E-2</v>
      </c>
      <c r="K7" s="1">
        <v>4.9000000000000002E-2</v>
      </c>
      <c r="L7" s="1">
        <v>4.7E-2</v>
      </c>
      <c r="M7" s="1">
        <v>4.9000000000000002E-2</v>
      </c>
      <c r="N7" s="1">
        <v>5.1999999999999998E-2</v>
      </c>
    </row>
    <row r="8" spans="3:14" ht="20" customHeight="1" x14ac:dyDescent="0.2">
      <c r="C8" s="1">
        <v>1.6879999999999999</v>
      </c>
      <c r="D8" s="1">
        <v>1.306</v>
      </c>
      <c r="E8" s="1">
        <v>0.81</v>
      </c>
      <c r="F8" s="1">
        <v>0.50700000000000001</v>
      </c>
      <c r="G8" s="1">
        <v>0.29599999999999999</v>
      </c>
      <c r="H8" s="1">
        <v>0.185</v>
      </c>
      <c r="I8" s="1">
        <v>0.76200000000000001</v>
      </c>
      <c r="J8" s="1">
        <v>0.44800000000000001</v>
      </c>
      <c r="K8" s="1">
        <v>0.34899999999999998</v>
      </c>
      <c r="L8" s="1">
        <v>0.247</v>
      </c>
      <c r="M8" s="1">
        <v>0.14799999999999999</v>
      </c>
      <c r="N8" s="1">
        <v>0.05</v>
      </c>
    </row>
    <row r="9" spans="3:14" ht="20" customHeight="1" x14ac:dyDescent="0.2">
      <c r="C9" s="1">
        <v>1.7250000000000001</v>
      </c>
      <c r="D9" s="1">
        <v>1.3640000000000001</v>
      </c>
      <c r="E9" s="1">
        <v>0.90900000000000003</v>
      </c>
      <c r="F9" s="1">
        <v>0.59499999999999997</v>
      </c>
      <c r="G9" s="1">
        <v>0.34300000000000003</v>
      </c>
      <c r="H9" s="1">
        <v>0.20899999999999999</v>
      </c>
      <c r="I9" s="1">
        <v>0.58499999999999996</v>
      </c>
      <c r="J9" s="1">
        <v>0.34899999999999998</v>
      </c>
      <c r="K9" s="1">
        <v>0.249</v>
      </c>
      <c r="L9" s="1">
        <v>0.14899999999999999</v>
      </c>
      <c r="M9" s="1">
        <v>5.0999999999999997E-2</v>
      </c>
      <c r="N9" s="1">
        <v>5.0999999999999997E-2</v>
      </c>
    </row>
    <row r="10" spans="3:14" ht="20" customHeight="1" x14ac:dyDescent="0.2">
      <c r="C10" s="1">
        <v>1.7010000000000001</v>
      </c>
      <c r="D10" s="1">
        <v>1.327</v>
      </c>
      <c r="E10" s="1">
        <v>0.90700000000000003</v>
      </c>
      <c r="F10" s="1">
        <v>0.55900000000000005</v>
      </c>
      <c r="G10" s="1">
        <v>0.31900000000000001</v>
      </c>
      <c r="H10" s="1">
        <v>0.189</v>
      </c>
      <c r="I10" s="1">
        <v>0.874</v>
      </c>
      <c r="J10" s="1">
        <v>0.44800000000000001</v>
      </c>
      <c r="K10" s="1">
        <v>0.248</v>
      </c>
      <c r="L10" s="1">
        <v>0.14799999999999999</v>
      </c>
      <c r="M10" s="1">
        <v>7.8E-2</v>
      </c>
      <c r="N10" s="1">
        <v>5.1999999999999998E-2</v>
      </c>
    </row>
    <row r="11" spans="3:14" ht="20" customHeight="1" x14ac:dyDescent="0.2">
      <c r="C11" s="1">
        <v>1.4630000000000001</v>
      </c>
      <c r="D11" s="1">
        <v>0.97</v>
      </c>
      <c r="E11" s="1">
        <v>0.58199999999999996</v>
      </c>
      <c r="F11" s="1">
        <v>0.34699999999999998</v>
      </c>
      <c r="G11" s="1">
        <v>0.20899999999999999</v>
      </c>
      <c r="H11" s="1">
        <v>0.13100000000000001</v>
      </c>
      <c r="I11" s="1">
        <v>0.61499999999999999</v>
      </c>
      <c r="J11" s="1">
        <v>0.35099999999999998</v>
      </c>
      <c r="K11" s="1">
        <v>0.248</v>
      </c>
      <c r="L11" s="1">
        <v>0.15</v>
      </c>
      <c r="M11" s="1">
        <v>4.8000000000000001E-2</v>
      </c>
      <c r="N11" s="1">
        <v>5.3999999999999999E-2</v>
      </c>
    </row>
    <row r="12" spans="3:14" ht="20" customHeight="1" x14ac:dyDescent="0.2">
      <c r="C12" s="1">
        <v>1.577</v>
      </c>
      <c r="D12" s="1">
        <v>1.254</v>
      </c>
      <c r="E12" s="1">
        <v>0.86699999999999999</v>
      </c>
      <c r="F12" s="1">
        <v>0.52200000000000002</v>
      </c>
      <c r="G12" s="1">
        <v>0.312</v>
      </c>
      <c r="H12" s="1">
        <v>0.186</v>
      </c>
      <c r="I12" s="1">
        <v>0.625</v>
      </c>
      <c r="J12" s="1">
        <v>0.45</v>
      </c>
      <c r="K12" s="1">
        <v>0.251</v>
      </c>
      <c r="L12" s="1">
        <v>0.16800000000000001</v>
      </c>
      <c r="M12" s="1">
        <v>8.6999999999999994E-2</v>
      </c>
      <c r="N12" s="1">
        <v>5.1999999999999998E-2</v>
      </c>
    </row>
    <row r="13" spans="3:14" ht="20" customHeight="1" x14ac:dyDescent="0.2">
      <c r="C13" s="1">
        <v>1.4630000000000001</v>
      </c>
      <c r="D13" s="1">
        <v>1.0549999999999999</v>
      </c>
      <c r="E13" s="1">
        <v>0.65500000000000003</v>
      </c>
      <c r="F13" s="1">
        <v>0.39800000000000002</v>
      </c>
      <c r="G13" s="1">
        <v>0.23799999999999999</v>
      </c>
      <c r="H13" s="1">
        <v>0.16500000000000001</v>
      </c>
      <c r="I13" s="1">
        <v>0.874</v>
      </c>
      <c r="J13" s="1">
        <v>0.55300000000000005</v>
      </c>
      <c r="K13" s="1">
        <v>0.36299999999999999</v>
      </c>
      <c r="L13" s="1">
        <v>0.26400000000000001</v>
      </c>
      <c r="M13" s="1">
        <v>0.158</v>
      </c>
      <c r="N13" s="1">
        <v>6.3E-2</v>
      </c>
    </row>
    <row r="16" spans="3:14" ht="20" customHeight="1" x14ac:dyDescent="0.2">
      <c r="C16" s="1" t="str">
        <f>C5</f>
        <v xml:space="preserve"> 1:2000</v>
      </c>
      <c r="D16" s="1" t="str">
        <f t="shared" ref="D16:H16" si="0">D5</f>
        <v xml:space="preserve"> 1:4000</v>
      </c>
      <c r="E16" s="1" t="str">
        <f t="shared" si="0"/>
        <v xml:space="preserve"> 1:8000</v>
      </c>
      <c r="F16" s="1" t="str">
        <f t="shared" si="0"/>
        <v xml:space="preserve"> 1:16000</v>
      </c>
      <c r="G16" s="1" t="str">
        <f t="shared" si="0"/>
        <v xml:space="preserve"> 1:32000</v>
      </c>
      <c r="H16" s="1" t="str">
        <f t="shared" si="0"/>
        <v xml:space="preserve"> 1:64000</v>
      </c>
    </row>
    <row r="17" spans="1:8" ht="20" customHeight="1" x14ac:dyDescent="0.2">
      <c r="A17" s="1" t="s">
        <v>4</v>
      </c>
      <c r="B17" s="1" t="s">
        <v>0</v>
      </c>
      <c r="C17" s="1">
        <f>AVERAGE(C6:C13)</f>
        <v>1.46</v>
      </c>
      <c r="D17" s="1">
        <f t="shared" ref="D17:H17" si="1">AVERAGE(D6:D13)</f>
        <v>1.0509999999999999</v>
      </c>
      <c r="E17" s="1">
        <f t="shared" si="1"/>
        <v>0.675875</v>
      </c>
      <c r="F17" s="1">
        <f t="shared" si="1"/>
        <v>0.41699999999999998</v>
      </c>
      <c r="G17" s="1">
        <f t="shared" si="1"/>
        <v>0.24662500000000001</v>
      </c>
      <c r="H17" s="1">
        <f t="shared" si="1"/>
        <v>0.15437499999999998</v>
      </c>
    </row>
    <row r="18" spans="1:8" ht="20" customHeight="1" x14ac:dyDescent="0.2">
      <c r="B18" s="1" t="s">
        <v>10</v>
      </c>
      <c r="C18" s="1">
        <f t="shared" ref="C18:H18" si="2">AVERAGE(I6:I13)</f>
        <v>0.63674999999999993</v>
      </c>
      <c r="D18" s="1">
        <f t="shared" si="2"/>
        <v>0.3745</v>
      </c>
      <c r="E18" s="1">
        <f t="shared" si="2"/>
        <v>0.25062499999999999</v>
      </c>
      <c r="F18" s="1">
        <f t="shared" si="2"/>
        <v>0.16525000000000001</v>
      </c>
      <c r="G18" s="1">
        <f t="shared" si="2"/>
        <v>8.3375000000000005E-2</v>
      </c>
      <c r="H18" s="1">
        <f t="shared" si="2"/>
        <v>5.4749999999999993E-2</v>
      </c>
    </row>
    <row r="20" spans="1:8" ht="20" customHeight="1" x14ac:dyDescent="0.2">
      <c r="A20" s="1" t="s">
        <v>6</v>
      </c>
      <c r="B20" s="1" t="s">
        <v>0</v>
      </c>
      <c r="C20" s="1">
        <f>STDEV(C6:C13)/SQRT(COUNT(C6:C13))</f>
        <v>0.11002158879056462</v>
      </c>
      <c r="D20" s="1">
        <f t="shared" ref="D20:H20" si="3">STDEV(D6:D13)/SQRT(COUNT(D6:D13))</f>
        <v>0.119022656906754</v>
      </c>
      <c r="E20" s="1">
        <f t="shared" si="3"/>
        <v>8.5721817005440848E-2</v>
      </c>
      <c r="F20" s="1">
        <f t="shared" si="3"/>
        <v>5.5151414954002505E-2</v>
      </c>
      <c r="G20" s="1">
        <f t="shared" si="3"/>
        <v>3.0479464691118521E-2</v>
      </c>
      <c r="H20" s="1">
        <f t="shared" si="3"/>
        <v>1.7349287243490542E-2</v>
      </c>
    </row>
    <row r="21" spans="1:8" ht="20" customHeight="1" x14ac:dyDescent="0.2">
      <c r="B21" s="1" t="s">
        <v>10</v>
      </c>
      <c r="C21" s="1">
        <f t="shared" ref="C21:H21" si="4">STDEV(I6:I13)/SQRT(COUNT(I6:I13))</f>
        <v>9.2176800226521291E-2</v>
      </c>
      <c r="D21" s="1">
        <f t="shared" si="4"/>
        <v>5.2918738242165801E-2</v>
      </c>
      <c r="E21" s="1">
        <f t="shared" si="4"/>
        <v>3.3536194466362988E-2</v>
      </c>
      <c r="F21" s="1">
        <f t="shared" si="4"/>
        <v>2.3710870020791235E-2</v>
      </c>
      <c r="G21" s="1">
        <f t="shared" si="4"/>
        <v>1.6102281892416897E-2</v>
      </c>
      <c r="H21" s="1">
        <f t="shared" si="4"/>
        <v>1.9525624189766636E-3</v>
      </c>
    </row>
  </sheetData>
  <mergeCells count="2">
    <mergeCell ref="C4:H4"/>
    <mergeCell ref="I4:N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1AB6D7-3D2C-4641-A6FD-75A1EF1D5DC0}">
  <dimension ref="A1"/>
  <sheetViews>
    <sheetView workbookViewId="0"/>
  </sheetViews>
  <sheetFormatPr baseColWidth="10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NP20_IgM</vt:lpstr>
      <vt:lpstr>NP2_IgM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Cho, Sung Hoon</dc:creator>
  <cp:lastModifiedBy>Cho, Sung Hoon</cp:lastModifiedBy>
  <dcterms:created xsi:type="dcterms:W3CDTF">2025-11-24T18:34:26Z</dcterms:created>
  <dcterms:modified xsi:type="dcterms:W3CDTF">2025-11-24T19:01:53Z</dcterms:modified>
</cp:coreProperties>
</file>